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.almeida\Desktop\"/>
    </mc:Choice>
  </mc:AlternateContent>
  <bookViews>
    <workbookView xWindow="0" yWindow="0" windowWidth="24000" windowHeight="9435" activeTab="2"/>
  </bookViews>
  <sheets>
    <sheet name="Empresas Cotadas" sheetId="3" r:id="rId1"/>
    <sheet name="Cotações e Preços Médios" sheetId="2" r:id="rId2"/>
    <sheet name="Especificações e Preços Máximos" sheetId="1" r:id="rId3"/>
  </sheets>
  <definedNames>
    <definedName name="_xlnm.Print_Area" localSheetId="1">'Cotações e Preços Médios'!$A$1:$J$25</definedName>
    <definedName name="_xlnm.Print_Area" localSheetId="0">'Empresas Cotadas'!$A$1:$G$10</definedName>
  </definedNames>
  <calcPr calcId="152511"/>
</workbook>
</file>

<file path=xl/calcChain.xml><?xml version="1.0" encoding="utf-8"?>
<calcChain xmlns="http://schemas.openxmlformats.org/spreadsheetml/2006/main">
  <c r="G9" i="1" l="1"/>
  <c r="G8" i="1"/>
  <c r="G10" i="1" s="1"/>
  <c r="F9" i="1"/>
  <c r="F8" i="1"/>
  <c r="I10" i="2"/>
  <c r="I9" i="2"/>
  <c r="I8" i="2"/>
  <c r="H9" i="2"/>
  <c r="H8" i="2"/>
  <c r="H6" i="2" l="1"/>
  <c r="I6" i="2" s="1"/>
  <c r="F6" i="1" l="1"/>
  <c r="H7" i="2"/>
  <c r="F7" i="1" s="1"/>
  <c r="G7" i="1" s="1"/>
  <c r="I7" i="2" l="1"/>
  <c r="G6" i="1" l="1"/>
</calcChain>
</file>

<file path=xl/sharedStrings.xml><?xml version="1.0" encoding="utf-8"?>
<sst xmlns="http://schemas.openxmlformats.org/spreadsheetml/2006/main" count="75" uniqueCount="42">
  <si>
    <t>Item</t>
  </si>
  <si>
    <t>Objeto</t>
  </si>
  <si>
    <t>Especificações técnicas</t>
  </si>
  <si>
    <t>Quant.</t>
  </si>
  <si>
    <t>Valor (R$)</t>
  </si>
  <si>
    <t>Unitário</t>
  </si>
  <si>
    <t>Total</t>
  </si>
  <si>
    <t>CATMAT</t>
  </si>
  <si>
    <t>OBSERVAÇÕES:</t>
  </si>
  <si>
    <t>Penedo – DF, ___ de ____________ de 2017.</t>
  </si>
  <si>
    <t>Assinatura e Carimbo do(a) Responsável</t>
  </si>
  <si>
    <t>Para composição dos preços deste Termo de Referência, foram utilizados cotações de pequisa de mercado.</t>
  </si>
  <si>
    <t>EMPRESAS COTADAS</t>
  </si>
  <si>
    <t>Valor médio</t>
  </si>
  <si>
    <t>CNPJ</t>
  </si>
  <si>
    <t>Num</t>
  </si>
  <si>
    <t>Empresas Cotadas</t>
  </si>
  <si>
    <t>PLANILHA DE COTAÇÕES E PREÇOS MÉDIOS</t>
  </si>
  <si>
    <t>Nome</t>
  </si>
  <si>
    <t>Brandão Comércio de Máquinas e Equip. LTDA</t>
  </si>
  <si>
    <t>02.761.825/0001-54</t>
  </si>
  <si>
    <t>XCMG Brasil Indústria LTDA</t>
  </si>
  <si>
    <t>14.707.364/0001-10</t>
  </si>
  <si>
    <t>BR0073768</t>
  </si>
  <si>
    <t>Retroescavadeira hidráulica de pneus</t>
  </si>
  <si>
    <t>Retroescavadeira Hidráulica de Pneus</t>
  </si>
  <si>
    <t>Penedo – AL, ___ de ____________ de 2018.</t>
  </si>
  <si>
    <t>Caminhão com compactador de resíduos sólidos montado</t>
  </si>
  <si>
    <t>Caminhão com compactador de resíduos sólidos</t>
  </si>
  <si>
    <t>BR001937</t>
  </si>
  <si>
    <t>Emporium Construtora, Comércio e Serviços LTDA</t>
  </si>
  <si>
    <t>Digimaq Comércio de Equip. Maq. E Serv. LTDA</t>
  </si>
  <si>
    <t>26.159.652/0001-67</t>
  </si>
  <si>
    <t>05.163.253/0001-08</t>
  </si>
  <si>
    <r>
      <t xml:space="preserve">Os itens </t>
    </r>
    <r>
      <rPr>
        <sz val="12"/>
        <color rgb="FFFF0000"/>
        <rFont val="Times New Roman"/>
        <family val="1"/>
      </rPr>
      <t>01 e 03 são</t>
    </r>
    <r>
      <rPr>
        <sz val="12"/>
        <rFont val="Times New Roman"/>
        <family val="1"/>
      </rPr>
      <t xml:space="preserve"> de concorrência livre;</t>
    </r>
  </si>
  <si>
    <r>
      <t xml:space="preserve">Os itens </t>
    </r>
    <r>
      <rPr>
        <sz val="12"/>
        <color rgb="FFFF0000"/>
        <rFont val="Times New Roman"/>
        <family val="1"/>
      </rPr>
      <t>02 e 04</t>
    </r>
    <r>
      <rPr>
        <sz val="12"/>
        <rFont val="Times New Roman"/>
        <family val="1"/>
      </rPr>
      <t xml:space="preserve"> são da cota para ME, EPP e SC (art. 8º do Decreto nº 8.538/15);</t>
    </r>
  </si>
  <si>
    <t xml:space="preserve">CAMINHÃO - Conjunto caminhão com compactador de resíduos sólidos montado; Caminhão leve novo, zero km, Ano 2018 ou 2018/2019; Potência mínima de 180 cv; PBT 16 ton; Cabine com barra de proteção nas portas, cintos de segurança de 03(três) pontos, bancos em tecido, com regulagem pneumática de altura para o motorista, regulagem de altura da direção. Carga útil mínima de 4.800 kg. Motor diesel; Direção hidráulica, Ar Condicionado original do veículo; Com capacidade mínima de lixo compactado 15 m³, comandos hidráulicos para abertura, descarga e fechamento, com comando por alavancas;-Sinalização sonora de marcha ré, Bomba de acionamento acoplada diretamente a tomada de força do chassi ou por meio de cardan, depósito em chapa de aço sae 1010/20, trava e destrava manual da estrutura da porta traseira, acionado por cilindros hidráulicos, força de compactação mínima 8000 Kgf, força do escudo ejetor mínima 1300 Kgf;
- Caixa de chorume mín. 90 Litros; Teto em chapa lisa, cilindro de dupla ação e sistema de carregamento traseiro; Plataforma traseira para mín. 04 pessoas, garras de sustentação para operadores; Taxa de compactação 3:1; Iluminação na praça de carga traseira para trabalho noturno; Sinalização conforme normas de trânsito; Garantia mínima de 12 (doze) meses. Os veículos ofertados devem estar, no momento da entrega, licenciados em nome da Codevasf 5ª SR e com o tanque cheio (deve ser previamente solicitada a isenção de IPVA junto ao órgão estadual de trânsito); Marca ofertada deverá possuir Assistência Técnica Autorizada no Estado de Alagoas.
</t>
  </si>
  <si>
    <r>
      <t xml:space="preserve">CAMINHÃO - Conjunto caminhão com compactador de resíduos sólidos montado; Caminhão leve novo, zero km, Ano 2018 ou 2018/2019; Potência mínima de 180 cv; PBT 16 ton; Cabine com barra de proteção nas portas, cintos de segurança de 03(três) pontos, bancos em tecido, com regulagem pneumática de altura para o motorista, regulagem de altura da direção. Carga útil mínima de 4.800 kg. Motor diesel; Direção hidráulica, Ar Condicionado original do veículo; Com capacidade mínima de lixo compactado 15 m³, comandos hidráulicos para abertura, descarga e fechamento, com comando por alavancas;-Sinalização sonora de marcha ré, Bomba de acionamento acoplada diretamente a tomada de força do chassi ou por meio de cardan, depósito em chapa de aço sae 1010/20, trava e destrava manual da estrutura da porta traseira, acionado por cilindros hidráulicos, força de compactação mínima 8000 Kgf, força do escudo ejetor mínima 1300 Kgf;
- Caixa de chorume mín. 90 Litros; Teto em chapa lisa, cilindro de dupla ação e sistema de carregamento traseiro; Plataforma traseira para mín. 04 pessoas, garras de sustentação para operadores; Taxa de compactação 3:1; Iluminação na praça de carga traseira para trabalho noturno; Sinalização conforme normas de trânsito; Garantia mínima de 12 (doze) meses. Os veículos ofertados devem estar, no momento da entrega, licenciados em nome da Codevasf 5ª SR e com o tanque cheio (deve ser previamente solicitada a isenção de IPVA junto ao órgão estadual de trânsito); Marca ofertada deverá possuir Assistência Técnica Autorizada no Estado de Alagoas.
</t>
    </r>
    <r>
      <rPr>
        <b/>
        <sz val="11"/>
        <rFont val="Times New Roman"/>
        <family val="1"/>
      </rPr>
      <t>(Cota reservada para ME e EPP, conforme Art. 8º do Decreto 8.538/2015)</t>
    </r>
    <r>
      <rPr>
        <sz val="11"/>
        <rFont val="Times New Roman"/>
        <family val="1"/>
      </rPr>
      <t xml:space="preserve">
</t>
    </r>
  </si>
  <si>
    <t>RETROESCAVADEIRA hidráulica; de pneus; nova zero km; ano de fabricação e modelo vigentes; potência bruta de 80 HP ou superior; motor diesel S-10, turbo alimentado; peso operacional mínimo de 7100 kg; profundidade mínima de escavação de 4,30 m; altura mínima de descarga de 2,70 m; transmissão sincronizada mínimo de 4 marchas à frente e à ré, com bloqueio de diferencial; ângulo negativo de transporte; caçamba frontal de 82" (coroada de capacidade mínima de 0,90 m³) e caçamba padrão de retro de 0,3 m³, com comando de retro de alavancas; tração 4x4; direção hidráulica; cabine fechada com ar condicionado, original de fábrica; limpadores de vidros externos; banco regulável com cinto de segurança; capacidade mínima do tanque de combustível de 150 litros; estrutura protetora contra capotagem, luzes de serviço direcionais e faróis de serviço na dianteira, traseira e laterais; alarme de marcha a ré; a marca ofertada deverá possuir Assistência Técnica Autorizada no Estado de Alagoas ou em estados circunvizinhos, com distância máxima da sede do município de Penedo/AL de 500 km; garantia mínima de 1 (um) ano, sem limite de horas-máquina; as máquinas devem ser entregues com o tanque cheio.</t>
  </si>
  <si>
    <r>
      <t xml:space="preserve">RETROESCAVADEIRA hidráulica; de pneus; nova zero km; ano de fabricação e modelo vigentes; potência bruta de 80 HP ou superior; motor diesel S-10, turbo alimentado; peso operacional mínimo de 7100 kg; profundidade mínima de escavação de 4,30 m; altura mínima de descarga de 2,70 m; transmissão sincronizada mínimo de 4 marchas à frente e à ré, com bloqueio de diferencial; ângulo negativo de transporte; caçamba frontal de 82" (coroada de capacidade mínima de 0,90 m³) e caçamba padrão de retro de 0,3 m³, com comando de retro de alavancas; tração 4x4; direção hidráulica; cabine fechada com ar condicionado, original de fábrica; limpadores de vidros externos; banco regulável com cinto de segurança; capacidade mínima do tanque de combustível de 150 litros; estrutura protetora contra capotagem, luzes de serviço direcionais e faróis de serviço na dianteira, traseira e laterais; alarme de marcha a ré; a marca ofertada deverá possuir Assistência Técnica Autorizada no Estado de Alagoas ou em estados circunvizinhos, com distância máxima da sede do município de Penedo/AL de 500 km; garantia mínima de 1 (um) ano, sem limite de horas-máquina; as máquinas devem ser entregues com o tanque cheio. </t>
    </r>
    <r>
      <rPr>
        <b/>
        <sz val="11"/>
        <rFont val="Times New Roman"/>
        <family val="1"/>
      </rPr>
      <t>(Cota reservada para ME e EPP, conforme Art. 8º do Decreto 8.538/2015)</t>
    </r>
  </si>
  <si>
    <t>ANEXO III</t>
  </si>
  <si>
    <t>PLANILHA DE QUANTITATIVOS E PREÇOS MÁXIMOS ESTIMADOS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</si>
</sst>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4" fontId="3" fillId="0" borderId="1" xfId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 vertical="center" wrapText="1"/>
    </xf>
    <xf numFmtId="44" fontId="1" fillId="2" borderId="2" xfId="1" applyFont="1" applyFill="1" applyBorder="1" applyAlignment="1">
      <alignment horizontal="center" vertical="center"/>
    </xf>
    <xf numFmtId="44" fontId="1" fillId="2" borderId="3" xfId="1" applyFont="1" applyFill="1" applyBorder="1" applyAlignment="1">
      <alignment horizontal="center" vertical="center"/>
    </xf>
    <xf numFmtId="44" fontId="1" fillId="2" borderId="4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left" vertical="center" wrapText="1"/>
    </xf>
    <xf numFmtId="4" fontId="4" fillId="0" borderId="0" xfId="0" applyNumberFormat="1" applyFont="1"/>
    <xf numFmtId="44" fontId="4" fillId="0" borderId="0" xfId="0" applyNumberFormat="1" applyFont="1"/>
    <xf numFmtId="0" fontId="7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8" fontId="1" fillId="0" borderId="1" xfId="1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left" vertical="center"/>
    </xf>
    <xf numFmtId="44" fontId="3" fillId="2" borderId="3" xfId="1" applyFont="1" applyFill="1" applyBorder="1" applyAlignment="1">
      <alignment horizontal="left" vertical="center"/>
    </xf>
    <xf numFmtId="44" fontId="3" fillId="2" borderId="4" xfId="1" applyFont="1" applyFill="1" applyBorder="1" applyAlignment="1">
      <alignment horizontal="left" vertical="center"/>
    </xf>
    <xf numFmtId="44" fontId="1" fillId="2" borderId="2" xfId="1" applyFont="1" applyFill="1" applyBorder="1" applyAlignment="1">
      <alignment horizontal="left" vertical="center"/>
    </xf>
    <xf numFmtId="44" fontId="1" fillId="2" borderId="3" xfId="1" applyFont="1" applyFill="1" applyBorder="1" applyAlignment="1">
      <alignment horizontal="left" vertical="center"/>
    </xf>
    <xf numFmtId="44" fontId="1" fillId="2" borderId="4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4" fontId="3" fillId="0" borderId="2" xfId="1" applyFont="1" applyBorder="1" applyAlignment="1">
      <alignment horizontal="right" vertical="center"/>
    </xf>
    <xf numFmtId="44" fontId="3" fillId="0" borderId="3" xfId="1" applyFont="1" applyBorder="1" applyAlignment="1">
      <alignment horizontal="right" vertical="center"/>
    </xf>
    <xf numFmtId="44" fontId="3" fillId="0" borderId="4" xfId="1" applyFont="1" applyBorder="1" applyAlignment="1">
      <alignment horizontal="right" vertical="center"/>
    </xf>
    <xf numFmtId="44" fontId="3" fillId="4" borderId="2" xfId="1" applyFont="1" applyFill="1" applyBorder="1" applyAlignment="1">
      <alignment horizontal="center" vertical="center"/>
    </xf>
    <xf numFmtId="44" fontId="3" fillId="4" borderId="4" xfId="1" applyFont="1" applyFill="1" applyBorder="1" applyAlignment="1">
      <alignment horizontal="center" vertical="center"/>
    </xf>
    <xf numFmtId="44" fontId="1" fillId="2" borderId="2" xfId="1" applyFont="1" applyFill="1" applyBorder="1" applyAlignment="1">
      <alignment horizontal="center" vertical="center"/>
    </xf>
    <xf numFmtId="44" fontId="1" fillId="2" borderId="3" xfId="1" applyFont="1" applyFill="1" applyBorder="1" applyAlignment="1">
      <alignment horizontal="center" vertical="center"/>
    </xf>
    <xf numFmtId="44" fontId="1" fillId="2" borderId="4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4" fontId="1" fillId="3" borderId="2" xfId="1" applyFont="1" applyFill="1" applyBorder="1" applyAlignment="1">
      <alignment horizontal="left" vertical="center" wrapText="1"/>
    </xf>
    <xf numFmtId="44" fontId="1" fillId="3" borderId="3" xfId="1" applyFont="1" applyFill="1" applyBorder="1" applyAlignment="1">
      <alignment horizontal="left" vertical="center" wrapText="1"/>
    </xf>
    <xf numFmtId="44" fontId="1" fillId="3" borderId="4" xfId="1" applyFont="1" applyFill="1" applyBorder="1" applyAlignment="1">
      <alignment horizontal="left" vertical="center" wrapText="1"/>
    </xf>
    <xf numFmtId="44" fontId="1" fillId="5" borderId="2" xfId="1" applyFont="1" applyFill="1" applyBorder="1" applyAlignment="1">
      <alignment horizontal="left" vertical="center" wrapText="1"/>
    </xf>
    <xf numFmtId="44" fontId="1" fillId="5" borderId="3" xfId="1" applyFont="1" applyFill="1" applyBorder="1" applyAlignment="1">
      <alignment horizontal="left" vertical="center" wrapText="1"/>
    </xf>
    <xf numFmtId="44" fontId="1" fillId="5" borderId="4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4" fontId="1" fillId="5" borderId="1" xfId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justify" vertical="justify" wrapText="1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14"/>
  <sheetViews>
    <sheetView workbookViewId="0">
      <selection activeCell="J17" sqref="J17"/>
    </sheetView>
  </sheetViews>
  <sheetFormatPr defaultRowHeight="15.75" x14ac:dyDescent="0.25"/>
  <cols>
    <col min="1" max="4" width="9.140625" style="1"/>
    <col min="5" max="5" width="54.28515625" style="1" customWidth="1"/>
    <col min="6" max="6" width="21.28515625" style="1" customWidth="1"/>
    <col min="7" max="16384" width="9.140625" style="1"/>
  </cols>
  <sheetData>
    <row r="5" spans="4:7" x14ac:dyDescent="0.25">
      <c r="D5" s="27" t="s">
        <v>16</v>
      </c>
      <c r="E5" s="30"/>
      <c r="F5" s="30"/>
      <c r="G5" s="28"/>
    </row>
    <row r="6" spans="4:7" x14ac:dyDescent="0.25">
      <c r="D6" s="3" t="s">
        <v>15</v>
      </c>
      <c r="E6" s="21" t="s">
        <v>18</v>
      </c>
      <c r="F6" s="29" t="s">
        <v>14</v>
      </c>
      <c r="G6" s="29"/>
    </row>
    <row r="7" spans="4:7" x14ac:dyDescent="0.25">
      <c r="D7" s="4">
        <v>1</v>
      </c>
      <c r="E7" s="3" t="s">
        <v>19</v>
      </c>
      <c r="F7" s="27" t="s">
        <v>20</v>
      </c>
      <c r="G7" s="28"/>
    </row>
    <row r="8" spans="4:7" x14ac:dyDescent="0.25">
      <c r="D8" s="4">
        <v>2</v>
      </c>
      <c r="E8" s="3" t="s">
        <v>21</v>
      </c>
      <c r="F8" s="27" t="s">
        <v>22</v>
      </c>
      <c r="G8" s="28"/>
    </row>
    <row r="9" spans="4:7" x14ac:dyDescent="0.25">
      <c r="D9" s="23">
        <v>3</v>
      </c>
      <c r="E9" s="3" t="s">
        <v>31</v>
      </c>
      <c r="F9" s="27" t="s">
        <v>32</v>
      </c>
      <c r="G9" s="28"/>
    </row>
    <row r="10" spans="4:7" x14ac:dyDescent="0.25">
      <c r="D10" s="23">
        <v>4</v>
      </c>
      <c r="E10" s="3" t="s">
        <v>30</v>
      </c>
      <c r="F10" s="27" t="s">
        <v>33</v>
      </c>
      <c r="G10" s="28"/>
    </row>
    <row r="11" spans="4:7" x14ac:dyDescent="0.25">
      <c r="D11" s="2"/>
    </row>
    <row r="12" spans="4:7" x14ac:dyDescent="0.25">
      <c r="D12" s="2"/>
    </row>
    <row r="13" spans="4:7" x14ac:dyDescent="0.25">
      <c r="D13" s="2"/>
    </row>
    <row r="14" spans="4:7" x14ac:dyDescent="0.25">
      <c r="D14" s="2"/>
    </row>
  </sheetData>
  <mergeCells count="6">
    <mergeCell ref="F10:G10"/>
    <mergeCell ref="F7:G7"/>
    <mergeCell ref="F8:G8"/>
    <mergeCell ref="F6:G6"/>
    <mergeCell ref="D5:G5"/>
    <mergeCell ref="F9:G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="90" zoomScaleNormal="90" workbookViewId="0">
      <selection activeCell="C31" sqref="C31:F31"/>
    </sheetView>
  </sheetViews>
  <sheetFormatPr defaultRowHeight="15.75" x14ac:dyDescent="0.25"/>
  <cols>
    <col min="1" max="1" width="5.5703125" style="1" bestFit="1" customWidth="1"/>
    <col min="2" max="2" width="50.140625" style="1" customWidth="1"/>
    <col min="3" max="3" width="16.140625" style="1" bestFit="1" customWidth="1"/>
    <col min="4" max="5" width="16.140625" style="20" customWidth="1"/>
    <col min="6" max="6" width="17.7109375" style="1" bestFit="1" customWidth="1"/>
    <col min="7" max="7" width="7.85546875" style="1" customWidth="1"/>
    <col min="8" max="8" width="18.85546875" style="1" customWidth="1"/>
    <col min="9" max="9" width="17.5703125" style="1" bestFit="1" customWidth="1"/>
    <col min="10" max="10" width="11.85546875" style="1" customWidth="1"/>
    <col min="11" max="11" width="11" style="1" bestFit="1" customWidth="1"/>
    <col min="12" max="12" width="13.85546875" style="1" bestFit="1" customWidth="1"/>
    <col min="13" max="16384" width="9.140625" style="1"/>
  </cols>
  <sheetData>
    <row r="1" spans="1:12" ht="57" customHeight="1" x14ac:dyDescent="0.25"/>
    <row r="2" spans="1:12" x14ac:dyDescent="0.25">
      <c r="A2" s="31" t="s">
        <v>17</v>
      </c>
      <c r="B2" s="31"/>
      <c r="C2" s="31"/>
      <c r="D2" s="31"/>
      <c r="E2" s="31"/>
      <c r="F2" s="31"/>
      <c r="G2" s="31"/>
      <c r="H2" s="31"/>
      <c r="I2" s="31"/>
      <c r="J2" s="31"/>
    </row>
    <row r="3" spans="1:12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2" x14ac:dyDescent="0.25">
      <c r="A4" s="40" t="s">
        <v>0</v>
      </c>
      <c r="B4" s="41" t="s">
        <v>1</v>
      </c>
      <c r="C4" s="32" t="s">
        <v>12</v>
      </c>
      <c r="D4" s="33"/>
      <c r="E4" s="33"/>
      <c r="F4" s="33"/>
      <c r="G4" s="42" t="s">
        <v>3</v>
      </c>
      <c r="H4" s="40" t="s">
        <v>4</v>
      </c>
      <c r="I4" s="40"/>
      <c r="J4" s="14"/>
    </row>
    <row r="5" spans="1:12" x14ac:dyDescent="0.25">
      <c r="A5" s="40"/>
      <c r="B5" s="41"/>
      <c r="C5" s="14">
        <v>1</v>
      </c>
      <c r="D5" s="24">
        <v>2</v>
      </c>
      <c r="E5" s="24">
        <v>3</v>
      </c>
      <c r="F5" s="14">
        <v>4</v>
      </c>
      <c r="G5" s="43"/>
      <c r="H5" s="5" t="s">
        <v>13</v>
      </c>
      <c r="I5" s="5" t="s">
        <v>6</v>
      </c>
      <c r="J5" s="14" t="s">
        <v>7</v>
      </c>
    </row>
    <row r="6" spans="1:12" s="20" customFormat="1" x14ac:dyDescent="0.25">
      <c r="A6" s="6">
        <v>1</v>
      </c>
      <c r="B6" s="7" t="s">
        <v>25</v>
      </c>
      <c r="C6" s="15">
        <v>228000</v>
      </c>
      <c r="D6" s="15">
        <v>244000</v>
      </c>
      <c r="E6" s="15"/>
      <c r="F6" s="15"/>
      <c r="G6" s="8">
        <v>4</v>
      </c>
      <c r="H6" s="9">
        <f>SUM(C6:F6)/2</f>
        <v>236000</v>
      </c>
      <c r="I6" s="10">
        <f>G6*H6</f>
        <v>944000</v>
      </c>
      <c r="J6" s="22" t="s">
        <v>23</v>
      </c>
    </row>
    <row r="7" spans="1:12" x14ac:dyDescent="0.25">
      <c r="A7" s="6">
        <v>2</v>
      </c>
      <c r="B7" s="7" t="s">
        <v>25</v>
      </c>
      <c r="C7" s="15">
        <v>228000</v>
      </c>
      <c r="D7" s="15">
        <v>244000</v>
      </c>
      <c r="E7" s="15"/>
      <c r="F7" s="15"/>
      <c r="G7" s="8">
        <v>1</v>
      </c>
      <c r="H7" s="9">
        <f>SUM(C7:F7)/2</f>
        <v>236000</v>
      </c>
      <c r="I7" s="10">
        <f>G7*H7</f>
        <v>236000</v>
      </c>
      <c r="J7" s="22" t="s">
        <v>23</v>
      </c>
    </row>
    <row r="8" spans="1:12" s="20" customFormat="1" x14ac:dyDescent="0.25">
      <c r="A8" s="6">
        <v>3</v>
      </c>
      <c r="B8" s="25" t="s">
        <v>28</v>
      </c>
      <c r="C8" s="26"/>
      <c r="D8" s="26"/>
      <c r="E8" s="26">
        <v>315000</v>
      </c>
      <c r="F8" s="15">
        <v>307997</v>
      </c>
      <c r="G8" s="8">
        <v>19</v>
      </c>
      <c r="H8" s="9">
        <f>SUM(C8:F8)/2</f>
        <v>311498.5</v>
      </c>
      <c r="I8" s="10">
        <f>G8*H8</f>
        <v>5918471.5</v>
      </c>
      <c r="J8" s="22" t="s">
        <v>29</v>
      </c>
    </row>
    <row r="9" spans="1:12" s="20" customFormat="1" x14ac:dyDescent="0.25">
      <c r="A9" s="6">
        <v>4</v>
      </c>
      <c r="B9" s="25" t="s">
        <v>28</v>
      </c>
      <c r="C9" s="26"/>
      <c r="D9" s="26"/>
      <c r="E9" s="26">
        <v>315000</v>
      </c>
      <c r="F9" s="15">
        <v>307997</v>
      </c>
      <c r="G9" s="8">
        <v>6</v>
      </c>
      <c r="H9" s="9">
        <f>SUM(C9:F9)/2</f>
        <v>311498.5</v>
      </c>
      <c r="I9" s="10">
        <f>G9*H9</f>
        <v>1868991</v>
      </c>
      <c r="J9" s="22" t="s">
        <v>29</v>
      </c>
    </row>
    <row r="10" spans="1:12" x14ac:dyDescent="0.25">
      <c r="A10" s="44"/>
      <c r="B10" s="45"/>
      <c r="C10" s="45"/>
      <c r="D10" s="45"/>
      <c r="E10" s="45"/>
      <c r="F10" s="45"/>
      <c r="G10" s="45"/>
      <c r="H10" s="46"/>
      <c r="I10" s="47">
        <f>SUM(I6:I9)</f>
        <v>8967462.5</v>
      </c>
      <c r="J10" s="48"/>
      <c r="K10" s="16"/>
      <c r="L10" s="17"/>
    </row>
    <row r="11" spans="1:12" x14ac:dyDescent="0.25">
      <c r="A11" s="34" t="s">
        <v>8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2" x14ac:dyDescent="0.25">
      <c r="A12" s="37" t="s">
        <v>11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2" ht="15.75" customHeight="1" x14ac:dyDescent="0.25">
      <c r="A13" s="55" t="s">
        <v>34</v>
      </c>
      <c r="B13" s="56"/>
      <c r="C13" s="56"/>
      <c r="D13" s="56"/>
      <c r="E13" s="56"/>
      <c r="F13" s="56"/>
      <c r="G13" s="56"/>
      <c r="H13" s="56"/>
      <c r="I13" s="56"/>
      <c r="J13" s="57"/>
    </row>
    <row r="14" spans="1:12" ht="15.75" customHeight="1" x14ac:dyDescent="0.25">
      <c r="A14" s="58" t="s">
        <v>35</v>
      </c>
      <c r="B14" s="59"/>
      <c r="C14" s="59"/>
      <c r="D14" s="59"/>
      <c r="E14" s="59"/>
      <c r="F14" s="59"/>
      <c r="G14" s="59"/>
      <c r="H14" s="59"/>
      <c r="I14" s="59"/>
      <c r="J14" s="60"/>
    </row>
    <row r="15" spans="1:12" x14ac:dyDescent="0.25">
      <c r="A15" s="49" t="s">
        <v>26</v>
      </c>
      <c r="B15" s="50"/>
      <c r="C15" s="50"/>
      <c r="D15" s="50"/>
      <c r="E15" s="50"/>
      <c r="F15" s="50"/>
      <c r="G15" s="50"/>
      <c r="H15" s="50"/>
      <c r="I15" s="50"/>
      <c r="J15" s="51"/>
    </row>
    <row r="16" spans="1:12" x14ac:dyDescent="0.25">
      <c r="A16" s="49"/>
      <c r="B16" s="50"/>
      <c r="C16" s="50"/>
      <c r="D16" s="50"/>
      <c r="E16" s="50"/>
      <c r="F16" s="50"/>
      <c r="G16" s="50"/>
      <c r="H16" s="50"/>
      <c r="I16" s="50"/>
      <c r="J16" s="51"/>
    </row>
    <row r="17" spans="1:10" x14ac:dyDescent="0.25">
      <c r="A17" s="49"/>
      <c r="B17" s="50"/>
      <c r="C17" s="50"/>
      <c r="D17" s="50"/>
      <c r="E17" s="50"/>
      <c r="F17" s="50"/>
      <c r="G17" s="50"/>
      <c r="H17" s="50"/>
      <c r="I17" s="50"/>
      <c r="J17" s="51"/>
    </row>
    <row r="18" spans="1:10" x14ac:dyDescent="0.25">
      <c r="A18" s="49"/>
      <c r="B18" s="50"/>
      <c r="C18" s="50"/>
      <c r="D18" s="50"/>
      <c r="E18" s="50"/>
      <c r="F18" s="50"/>
      <c r="G18" s="50"/>
      <c r="H18" s="50"/>
      <c r="I18" s="50"/>
      <c r="J18" s="51"/>
    </row>
    <row r="19" spans="1:10" x14ac:dyDescent="0.25">
      <c r="A19" s="52" t="s">
        <v>10</v>
      </c>
      <c r="B19" s="53"/>
      <c r="C19" s="53"/>
      <c r="D19" s="53"/>
      <c r="E19" s="53"/>
      <c r="F19" s="53"/>
      <c r="G19" s="53"/>
      <c r="H19" s="53"/>
      <c r="I19" s="53"/>
      <c r="J19" s="54"/>
    </row>
    <row r="26" spans="1:10" x14ac:dyDescent="0.25">
      <c r="A26" s="29" t="s">
        <v>16</v>
      </c>
      <c r="B26" s="29"/>
      <c r="C26" s="29"/>
      <c r="D26" s="29"/>
      <c r="E26" s="29"/>
      <c r="F26" s="29"/>
    </row>
    <row r="27" spans="1:10" x14ac:dyDescent="0.25">
      <c r="A27" s="3" t="s">
        <v>15</v>
      </c>
      <c r="B27" s="21" t="s">
        <v>18</v>
      </c>
      <c r="C27" s="29" t="s">
        <v>14</v>
      </c>
      <c r="D27" s="29"/>
      <c r="E27" s="29"/>
      <c r="F27" s="29"/>
    </row>
    <row r="28" spans="1:10" x14ac:dyDescent="0.25">
      <c r="A28" s="19">
        <v>1</v>
      </c>
      <c r="B28" s="3" t="s">
        <v>19</v>
      </c>
      <c r="C28" s="29" t="s">
        <v>20</v>
      </c>
      <c r="D28" s="29"/>
      <c r="E28" s="29"/>
      <c r="F28" s="29"/>
    </row>
    <row r="29" spans="1:10" x14ac:dyDescent="0.25">
      <c r="A29" s="19">
        <v>2</v>
      </c>
      <c r="B29" s="3" t="s">
        <v>21</v>
      </c>
      <c r="C29" s="29" t="s">
        <v>22</v>
      </c>
      <c r="D29" s="29"/>
      <c r="E29" s="29"/>
      <c r="F29" s="29"/>
    </row>
    <row r="30" spans="1:10" x14ac:dyDescent="0.25">
      <c r="A30" s="23">
        <v>3</v>
      </c>
      <c r="B30" s="3" t="s">
        <v>31</v>
      </c>
      <c r="C30" s="29" t="s">
        <v>32</v>
      </c>
      <c r="D30" s="29"/>
      <c r="E30" s="29"/>
      <c r="F30" s="29"/>
    </row>
    <row r="31" spans="1:10" x14ac:dyDescent="0.25">
      <c r="A31" s="23">
        <v>4</v>
      </c>
      <c r="B31" s="3" t="s">
        <v>30</v>
      </c>
      <c r="C31" s="29" t="s">
        <v>33</v>
      </c>
      <c r="D31" s="29"/>
      <c r="E31" s="29"/>
      <c r="F31" s="29"/>
    </row>
  </sheetData>
  <mergeCells count="23">
    <mergeCell ref="A16:J16"/>
    <mergeCell ref="A18:J18"/>
    <mergeCell ref="A26:F26"/>
    <mergeCell ref="A19:J19"/>
    <mergeCell ref="A13:J13"/>
    <mergeCell ref="A17:J17"/>
    <mergeCell ref="A14:J14"/>
    <mergeCell ref="C30:F30"/>
    <mergeCell ref="C31:F31"/>
    <mergeCell ref="A2:J3"/>
    <mergeCell ref="C27:F27"/>
    <mergeCell ref="C28:F28"/>
    <mergeCell ref="C29:F29"/>
    <mergeCell ref="C4:F4"/>
    <mergeCell ref="A11:J11"/>
    <mergeCell ref="A12:J12"/>
    <mergeCell ref="A4:A5"/>
    <mergeCell ref="B4:B5"/>
    <mergeCell ref="G4:G5"/>
    <mergeCell ref="H4:I4"/>
    <mergeCell ref="A10:H10"/>
    <mergeCell ref="I10:J10"/>
    <mergeCell ref="A15:J15"/>
  </mergeCells>
  <pageMargins left="0.511811024" right="0.511811024" top="0.78740157499999996" bottom="0.78740157499999996" header="0.31496062000000002" footer="0.31496062000000002"/>
  <pageSetup paperSize="9" scale="7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tabSelected="1" topLeftCell="A8" workbookViewId="0">
      <selection activeCell="B2" sqref="B2:H9"/>
    </sheetView>
  </sheetViews>
  <sheetFormatPr defaultRowHeight="15.75" x14ac:dyDescent="0.25"/>
  <cols>
    <col min="1" max="1" width="9.140625" style="1"/>
    <col min="2" max="2" width="5.5703125" style="1" bestFit="1" customWidth="1"/>
    <col min="3" max="3" width="19.5703125" style="1" customWidth="1"/>
    <col min="4" max="4" width="98.85546875" style="1" bestFit="1" customWidth="1"/>
    <col min="5" max="5" width="7.42578125" style="1" bestFit="1" customWidth="1"/>
    <col min="6" max="6" width="15.7109375" style="1" bestFit="1" customWidth="1"/>
    <col min="7" max="7" width="17" style="1" bestFit="1" customWidth="1"/>
    <col min="8" max="8" width="14.140625" style="1" customWidth="1"/>
    <col min="9" max="16384" width="9.140625" style="1"/>
  </cols>
  <sheetData>
    <row r="1" spans="2:8" ht="37.5" customHeight="1" x14ac:dyDescent="0.25"/>
    <row r="2" spans="2:8" x14ac:dyDescent="0.25">
      <c r="B2" s="61" t="s">
        <v>40</v>
      </c>
      <c r="C2" s="61"/>
      <c r="D2" s="61"/>
      <c r="E2" s="61"/>
      <c r="F2" s="61"/>
      <c r="G2" s="61"/>
      <c r="H2" s="61"/>
    </row>
    <row r="3" spans="2:8" x14ac:dyDescent="0.25">
      <c r="B3" s="61" t="s">
        <v>41</v>
      </c>
      <c r="C3" s="61"/>
      <c r="D3" s="61"/>
      <c r="E3" s="61"/>
      <c r="F3" s="61"/>
      <c r="G3" s="61"/>
      <c r="H3" s="61"/>
    </row>
    <row r="4" spans="2:8" x14ac:dyDescent="0.25">
      <c r="B4" s="40" t="s">
        <v>0</v>
      </c>
      <c r="C4" s="41" t="s">
        <v>1</v>
      </c>
      <c r="D4" s="62" t="s">
        <v>2</v>
      </c>
      <c r="E4" s="40" t="s">
        <v>3</v>
      </c>
      <c r="F4" s="40" t="s">
        <v>4</v>
      </c>
      <c r="G4" s="40"/>
      <c r="H4" s="14"/>
    </row>
    <row r="5" spans="2:8" x14ac:dyDescent="0.25">
      <c r="B5" s="40"/>
      <c r="C5" s="41"/>
      <c r="D5" s="62"/>
      <c r="E5" s="40"/>
      <c r="F5" s="5" t="s">
        <v>5</v>
      </c>
      <c r="G5" s="5" t="s">
        <v>6</v>
      </c>
      <c r="H5" s="14" t="s">
        <v>7</v>
      </c>
    </row>
    <row r="6" spans="2:8" ht="180" x14ac:dyDescent="0.25">
      <c r="B6" s="6">
        <v>1</v>
      </c>
      <c r="C6" s="18" t="s">
        <v>24</v>
      </c>
      <c r="D6" s="64" t="s">
        <v>38</v>
      </c>
      <c r="E6" s="8">
        <v>4</v>
      </c>
      <c r="F6" s="10">
        <f>'Cotações e Preços Médios'!H6</f>
        <v>236000</v>
      </c>
      <c r="G6" s="10">
        <f>E6*F6</f>
        <v>944000</v>
      </c>
      <c r="H6" s="22" t="s">
        <v>23</v>
      </c>
    </row>
    <row r="7" spans="2:8" s="20" customFormat="1" ht="180" x14ac:dyDescent="0.25">
      <c r="B7" s="6">
        <v>2</v>
      </c>
      <c r="C7" s="18" t="s">
        <v>24</v>
      </c>
      <c r="D7" s="64" t="s">
        <v>39</v>
      </c>
      <c r="E7" s="8">
        <v>1</v>
      </c>
      <c r="F7" s="10">
        <f>'Cotações e Preços Médios'!H7</f>
        <v>236000</v>
      </c>
      <c r="G7" s="10">
        <f>E7*F7</f>
        <v>236000</v>
      </c>
      <c r="H7" s="22" t="s">
        <v>23</v>
      </c>
    </row>
    <row r="8" spans="2:8" s="20" customFormat="1" ht="255" x14ac:dyDescent="0.25">
      <c r="B8" s="6">
        <v>3</v>
      </c>
      <c r="C8" s="18" t="s">
        <v>27</v>
      </c>
      <c r="D8" s="64" t="s">
        <v>36</v>
      </c>
      <c r="E8" s="8">
        <v>24</v>
      </c>
      <c r="F8" s="10">
        <f>'Cotações e Preços Médios'!H8</f>
        <v>311498.5</v>
      </c>
      <c r="G8" s="10">
        <f>E8*F8</f>
        <v>7475964</v>
      </c>
      <c r="H8" s="22" t="s">
        <v>29</v>
      </c>
    </row>
    <row r="9" spans="2:8" s="20" customFormat="1" ht="270" x14ac:dyDescent="0.25">
      <c r="B9" s="6">
        <v>4</v>
      </c>
      <c r="C9" s="18" t="s">
        <v>27</v>
      </c>
      <c r="D9" s="64" t="s">
        <v>37</v>
      </c>
      <c r="E9" s="8">
        <v>1</v>
      </c>
      <c r="F9" s="10">
        <f>'Cotações e Preços Médios'!H9</f>
        <v>311498.5</v>
      </c>
      <c r="G9" s="10">
        <f>E9*F9</f>
        <v>311498.5</v>
      </c>
      <c r="H9" s="22" t="s">
        <v>29</v>
      </c>
    </row>
    <row r="10" spans="2:8" x14ac:dyDescent="0.25">
      <c r="B10" s="44" t="s">
        <v>6</v>
      </c>
      <c r="C10" s="45"/>
      <c r="D10" s="45"/>
      <c r="E10" s="45"/>
      <c r="F10" s="46"/>
      <c r="G10" s="47">
        <f>SUM(G6:G9)</f>
        <v>8967462.5</v>
      </c>
      <c r="H10" s="48"/>
    </row>
    <row r="11" spans="2:8" x14ac:dyDescent="0.25">
      <c r="B11" s="37"/>
      <c r="C11" s="38"/>
      <c r="D11" s="38"/>
      <c r="E11" s="38"/>
      <c r="F11" s="38"/>
      <c r="G11" s="38"/>
      <c r="H11" s="39"/>
    </row>
    <row r="12" spans="2:8" x14ac:dyDescent="0.25">
      <c r="B12" s="34" t="s">
        <v>8</v>
      </c>
      <c r="C12" s="35"/>
      <c r="D12" s="35"/>
      <c r="E12" s="35"/>
      <c r="F12" s="35"/>
      <c r="G12" s="35"/>
      <c r="H12" s="36"/>
    </row>
    <row r="13" spans="2:8" x14ac:dyDescent="0.25">
      <c r="B13" s="37" t="s">
        <v>11</v>
      </c>
      <c r="C13" s="38"/>
      <c r="D13" s="38"/>
      <c r="E13" s="38"/>
      <c r="F13" s="38"/>
      <c r="G13" s="38"/>
      <c r="H13" s="39"/>
    </row>
    <row r="14" spans="2:8" ht="15.75" customHeight="1" x14ac:dyDescent="0.25">
      <c r="B14" s="63" t="s">
        <v>35</v>
      </c>
      <c r="C14" s="63"/>
      <c r="D14" s="63"/>
      <c r="E14" s="63"/>
      <c r="F14" s="63"/>
      <c r="G14" s="63"/>
      <c r="H14" s="63"/>
    </row>
    <row r="15" spans="2:8" x14ac:dyDescent="0.25">
      <c r="B15" s="49" t="s">
        <v>9</v>
      </c>
      <c r="C15" s="50"/>
      <c r="D15" s="50"/>
      <c r="E15" s="50"/>
      <c r="F15" s="50"/>
      <c r="G15" s="50"/>
      <c r="H15" s="51"/>
    </row>
    <row r="16" spans="2:8" x14ac:dyDescent="0.25">
      <c r="B16" s="49"/>
      <c r="C16" s="50"/>
      <c r="D16" s="50"/>
      <c r="E16" s="50"/>
      <c r="F16" s="50"/>
      <c r="G16" s="50"/>
      <c r="H16" s="51"/>
    </row>
    <row r="17" spans="2:8" x14ac:dyDescent="0.25">
      <c r="B17" s="11"/>
      <c r="C17" s="12"/>
      <c r="D17" s="12"/>
      <c r="E17" s="12"/>
      <c r="F17" s="12"/>
      <c r="G17" s="12"/>
      <c r="H17" s="13"/>
    </row>
    <row r="18" spans="2:8" x14ac:dyDescent="0.25">
      <c r="B18" s="49"/>
      <c r="C18" s="50"/>
      <c r="D18" s="50"/>
      <c r="E18" s="50"/>
      <c r="F18" s="50"/>
      <c r="G18" s="50"/>
      <c r="H18" s="51"/>
    </row>
    <row r="19" spans="2:8" x14ac:dyDescent="0.25">
      <c r="B19" s="52" t="s">
        <v>10</v>
      </c>
      <c r="C19" s="53"/>
      <c r="D19" s="53"/>
      <c r="E19" s="53"/>
      <c r="F19" s="53"/>
      <c r="G19" s="53"/>
      <c r="H19" s="54"/>
    </row>
    <row r="20" spans="2:8" x14ac:dyDescent="0.25">
      <c r="B20" s="52"/>
      <c r="C20" s="53"/>
      <c r="D20" s="53"/>
      <c r="E20" s="53"/>
      <c r="F20" s="53"/>
      <c r="G20" s="53"/>
      <c r="H20" s="54"/>
    </row>
  </sheetData>
  <mergeCells count="18">
    <mergeCell ref="B19:H19"/>
    <mergeCell ref="B20:H20"/>
    <mergeCell ref="B14:H14"/>
    <mergeCell ref="B15:H15"/>
    <mergeCell ref="B16:H16"/>
    <mergeCell ref="B18:H18"/>
    <mergeCell ref="B10:F10"/>
    <mergeCell ref="G10:H10"/>
    <mergeCell ref="B11:H11"/>
    <mergeCell ref="B12:H12"/>
    <mergeCell ref="B13:H13"/>
    <mergeCell ref="B2:H2"/>
    <mergeCell ref="B3:H3"/>
    <mergeCell ref="B4:B5"/>
    <mergeCell ref="C4:C5"/>
    <mergeCell ref="D4:D5"/>
    <mergeCell ref="E4:E5"/>
    <mergeCell ref="F4:G4"/>
  </mergeCells>
  <pageMargins left="0.511811024" right="0.511811024" top="0.78740157499999996" bottom="0.78740157499999996" header="0.31496062000000002" footer="0.31496062000000002"/>
  <pageSetup paperSize="9" scale="7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Empresas Cotadas</vt:lpstr>
      <vt:lpstr>Cotações e Preços Médios</vt:lpstr>
      <vt:lpstr>Especificações e Preços Máximos</vt:lpstr>
      <vt:lpstr>'Cotações e Preços Médios'!Area_de_impressao</vt:lpstr>
      <vt:lpstr>'Empresas Cotadas'!Area_de_impressao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Kyrankeneth Elteque de Oliveira Pereira</dc:creator>
  <cp:lastModifiedBy>Thiago Cedraz de Almeida</cp:lastModifiedBy>
  <cp:lastPrinted>2018-07-31T13:40:12Z</cp:lastPrinted>
  <dcterms:created xsi:type="dcterms:W3CDTF">2017-08-04T19:02:40Z</dcterms:created>
  <dcterms:modified xsi:type="dcterms:W3CDTF">2018-08-07T13:56:34Z</dcterms:modified>
</cp:coreProperties>
</file>